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ิรินันท์ by Siri\หน.พี่ณิชชา\แผน 4 ปั (61-64)\แผน4 ปี (พ.ศ.2561 - 2564) ใหม่\แบบจ.1  ไม่มี อปท  กรม\แบ่งตามแผนงาน\"/>
    </mc:Choice>
  </mc:AlternateContent>
  <bookViews>
    <workbookView xWindow="120" yWindow="75" windowWidth="11280" windowHeight="4995"/>
  </bookViews>
  <sheets>
    <sheet name="ยุทธศาสตร์ที่ 6" sheetId="10" r:id="rId1"/>
    <sheet name="61" sheetId="11" r:id="rId2"/>
  </sheets>
  <definedNames>
    <definedName name="_xlnm.Print_Titles" localSheetId="1">'61'!$2:$3</definedName>
    <definedName name="_xlnm.Print_Titles" localSheetId="0">'ยุทธศาสตร์ที่ 6'!$3:$3</definedName>
  </definedNames>
  <calcPr calcId="152511"/>
</workbook>
</file>

<file path=xl/calcChain.xml><?xml version="1.0" encoding="utf-8"?>
<calcChain xmlns="http://schemas.openxmlformats.org/spreadsheetml/2006/main">
  <c r="I14" i="10" l="1"/>
  <c r="G14" i="10"/>
  <c r="F14" i="10"/>
  <c r="I6" i="10" l="1"/>
  <c r="I7" i="10"/>
  <c r="I8" i="10"/>
  <c r="I9" i="10"/>
  <c r="I10" i="10"/>
  <c r="I11" i="10"/>
  <c r="I12" i="10"/>
  <c r="I13" i="10"/>
  <c r="I5" i="10"/>
  <c r="H14" i="10"/>
  <c r="E14" i="10"/>
  <c r="F15" i="10"/>
  <c r="F47" i="11" l="1"/>
  <c r="F45" i="11"/>
  <c r="F39" i="11"/>
  <c r="F35" i="11"/>
  <c r="F30" i="11"/>
  <c r="F28" i="11"/>
  <c r="F26" i="11"/>
  <c r="F23" i="11"/>
  <c r="F53" i="11" s="1"/>
  <c r="F19" i="11"/>
  <c r="F17" i="11"/>
  <c r="F14" i="11"/>
  <c r="F12" i="11"/>
  <c r="F6" i="11"/>
  <c r="F52" i="11" l="1"/>
  <c r="F54" i="11"/>
  <c r="F56" i="11" l="1"/>
</calcChain>
</file>

<file path=xl/sharedStrings.xml><?xml version="1.0" encoding="utf-8"?>
<sst xmlns="http://schemas.openxmlformats.org/spreadsheetml/2006/main" count="153" uniqueCount="99">
  <si>
    <t>โครงการ</t>
  </si>
  <si>
    <t>กลยุทธ์</t>
  </si>
  <si>
    <t>แหล่ง
งปม</t>
  </si>
  <si>
    <t>ผลผลิต</t>
  </si>
  <si>
    <t>หน่วย
ดำเนินการ</t>
  </si>
  <si>
    <t>พ.ศ.
2561</t>
  </si>
  <si>
    <t>พ.ศ.
2562</t>
  </si>
  <si>
    <t>พ.ศ.
2563</t>
  </si>
  <si>
    <t>พ.ศ.
2564</t>
  </si>
  <si>
    <t>พ.ศ.
2561 -
2564</t>
  </si>
  <si>
    <t>งบประมาณดำเนินการ</t>
  </si>
  <si>
    <t>เทศบาลนครพิษณุโลก</t>
  </si>
  <si>
    <t>องค์การบริหารส่วนตำบลบ้านยาง</t>
  </si>
  <si>
    <t>สำนักงานเกษตรอำเภอวัดโบสถ์</t>
  </si>
  <si>
    <t>สำนักงานพัฒนาชุมชนอำเภอวัดโบสถ์</t>
  </si>
  <si>
    <t>โครงการของจังหวัด</t>
  </si>
  <si>
    <t>โครงการของกระทรวง/กรม</t>
  </si>
  <si>
    <t>โครงการขององค์กรปกครองส่วนท้องถิ่น (อ.ป.ท.)</t>
  </si>
  <si>
    <t>โครงการของภาคเอกชน</t>
  </si>
  <si>
    <t xml:space="preserve"> -</t>
  </si>
  <si>
    <t>งบจังหวัด</t>
  </si>
  <si>
    <t>งบของกระทรวง/กรม</t>
  </si>
  <si>
    <t>งบ อปท.</t>
  </si>
  <si>
    <t>งบภาคเอกชน</t>
  </si>
  <si>
    <t>รวม</t>
  </si>
  <si>
    <t>แผนพัฒนาจังหวัดพิษณุโลก 4 ปี (พ.ศ.2561 - 2564)
ประเด็นยุทธ์ศาสตร์ที่ 6 ส่งเสริมความเข้มแข็งทางสังคม และความั่นคงตามหลักการบริหารจัดการบ้านเมืองที่ดี</t>
  </si>
  <si>
    <t>พัฒนาและส่งเสริมประสิทธิภาพการปฏิบัติงานเพื่อช่วยเหลือและแก้ไขปัญหาประชาชนในพื้นที่</t>
  </si>
  <si>
    <t>เสริมสร้างความเข้มแข็งปลอดภัยในชีวิตและทรัพย์สิน</t>
  </si>
  <si>
    <t>ส่งเสริมการป้องกันและแก้ไขปัญหาที่มีผลกระทบต่อความสงบเรียบร้อยและความมั่นคง</t>
  </si>
  <si>
    <t>1.1 กิจกรรมจัดทำโครงสร้างพื้นฐานเพื่ออำนวยความสะดวกสำหรับผู้ใช้เส้นทางจักรยาน</t>
  </si>
  <si>
    <t>ประเด็นยุทธศาสตร์ที่ 6 ส่งเสริมความเข้มแข็งทางสังคม และความมั่นคงตามหลักการบริหารจัดการบ้านเมืองที่ดี</t>
  </si>
  <si>
    <t>กองอำนวยการรักษาความมั่นคงภายในจังหวัดพิษณุโลก</t>
  </si>
  <si>
    <t>2. โครงการเพิ่มประสิทธิภาพแรงงานในการจ้างงาน</t>
  </si>
  <si>
    <t>สำนักงานแรงงานจังหวัดพิษณุโลก</t>
  </si>
  <si>
    <t>สถาบันพัฒนาฝีมือแรงงานภาค 9 พิษณุโลก</t>
  </si>
  <si>
    <t>สำนักงานวัฒนธรรมจังหวัดพิษณุโลก</t>
  </si>
  <si>
    <t>ขับเคลื่อนแนวทางปรัชญาเศรษฐกิจพอเพียงแก่หมู่บ้าน/ชุมชน อย่างทั่วถึง</t>
  </si>
  <si>
    <t>สำนักงานพัฒนาชุมชนจังหวัดพิษณุโลก</t>
  </si>
  <si>
    <t>สำนักงานสาธารณสุขจังหวัดพิษณุโลก</t>
  </si>
  <si>
    <t>สำนักงานจัดหางานจังหวัดพิษณุโลก</t>
  </si>
  <si>
    <t>2.1 กิจกรรมป้องกันและแก้ไขปัญหายาเสพติดในชุมชน</t>
  </si>
  <si>
    <t>3. โครงการพัฒนาประสิทธิภาพการให้บริการประชาชน</t>
  </si>
  <si>
    <t>3.1 กิจกรรมพัฒนาประสิทธิภาพการบริการประชาชนเทศบาลนครพิษณุโลก</t>
  </si>
  <si>
    <t>สำนักงานยุติธรรมจังหวัดพิษณุโลก</t>
  </si>
  <si>
    <t>4. โครงการเพิ่มประสิทธิภาพการมีงานทำ</t>
  </si>
  <si>
    <t>4.3 กิจกรรมศูนย์ตรีเทพเพื่อการจ้างงานครบวงจร</t>
  </si>
  <si>
    <t>4.4 กิจกรรมเครือข่ายชุมชนร่วมรณรงค์ป้องกันการหลอกลวงและลักลอบไปทำงานต่างประเทศ</t>
  </si>
  <si>
    <t>5. โครงการพัฒนาสินค้า OTOP จังหวัดพิษณุโลก</t>
  </si>
  <si>
    <t>ศอ.ปส.จ.พล.</t>
  </si>
  <si>
    <t>บัญชีรายการชุดโครงการ (Project  Idea)</t>
  </si>
  <si>
    <t>1.1 กิจกรรมแก้ไขปัญหาคุณภาพชีวิตด้วยหลักปรัชญาของเศรษฐกิจพอเพียง จังหวัดพิษณุโลก</t>
  </si>
  <si>
    <t>2.1 กิจกรรมกระทรวงแรงงานพบประชาชน
จังหวัดพิษณุโลก</t>
  </si>
  <si>
    <t>1.7 กิจกรรมเพิ่มศักยภาพเครือข่าย OTOP 
และศึกษาดูงาน</t>
  </si>
  <si>
    <t>1.2 กิจกรรมเสริมสร้างความมั่นคงภายในพื้นที่จังหวัดพิษณุโลก</t>
  </si>
  <si>
    <t>1.3 กิจกรรมแก้ไขปัญหาคุณภาพชีวิตด้วยหลักปรัชญาของเศรษฐกิจพอเพียง จังหวัดพิษณุโลก</t>
  </si>
  <si>
    <t>ศูนย์ดำรงธรรมจังหวัดพิษณุโลก</t>
  </si>
  <si>
    <t>1.5 กิจกรรมพัฒนาเพิ่มประสิทธิภาพการดำเนินงานของศูนย์ดำรงธรรมจังหวัดพิษณุโลกตามนโยบายรัฐบาล</t>
  </si>
  <si>
    <t>2. โครงการป้องกันและแก้ไขปัญหายาเสพติด</t>
  </si>
  <si>
    <t>1.1 กิจกรรมถนนสายวัฒนธรรมเมืองสองแคว</t>
  </si>
  <si>
    <t>2.1 กิจกรรมป้องกันและแก้ไขปัญหายาเสพติดในจังหวัดพิษณุโลก</t>
  </si>
  <si>
    <t>3. โครงการเพิ่มประสิทธิภาพแรงงาน
ในการจ้างงาน</t>
  </si>
  <si>
    <t>3.2 กิจกรรมกระทรวงแรงงานพบประชาชน
จังหวัดพิษณุโลก</t>
  </si>
  <si>
    <t>4. โครงการพัฒนาระบบการบริการด้านสาธารณสุข</t>
  </si>
  <si>
    <t>1. โครงการเสริมสร้างความมั่นคงภายในจังหวัดพิษณุโลก</t>
  </si>
  <si>
    <t>ส่งเสริมสนับสนุนหมู่บ้าน/ชุมชน ให้มีความเข้มแข็ง 
มีการพัฒนาที่ดีขึ้น</t>
  </si>
  <si>
    <t>1.4 กิจกรรมติดตั้งระบบกล้องวงจรปิด (CCTV) 
เพื่อป้องกันและแก้ไขปัญหายาเสพติดภายในเรือนนอนผู้ต้องขัง แดน 4 เรือนจำจังหวัดพิษณุโลก</t>
  </si>
  <si>
    <t>3.1 กิจกรรมพัฒนาศักยภาพแรงงานไทยเพื่อรองรับการก้าวสู่ประเทศไทย 4.0 
และประชาคมเศรษฐกิจอาเซียน</t>
  </si>
  <si>
    <t>4.1 กิจกรรมพัฒนาระบบการบริการเฝ้าระวังคัดกรองดูแลรักษาผู้ป่วยเบาหวานและความดันโลหิตสูงให้มีคุณภาพครอบคลุมและได้มาตรฐาน</t>
  </si>
  <si>
    <t>5.1 โครงการส่งเสริมและพัฒนาศักยภาพการบริหารจัดการสินค้า OTOP อย่างมีอาชีพ</t>
  </si>
  <si>
    <t>5.2 โครงการ OTOP ก้าวไกลด้วยนวัตกรรม
และการเพิ่มช่องทางการตลาด OTOP จังหวัดพิษณุโลก</t>
  </si>
  <si>
    <t>1.2 กิจกรรมติดตั้งระบบกล้องวงจรปิด (CCTV) 
เพื่อป้องกันและแก้ไขปัญหายาเสพติดภายในเรือนนอนผู้ต้องขัง แดน 4 เรือนจำจังหวัดพิษณุโลก</t>
  </si>
  <si>
    <t>ส่งเสริมสนับสนุนหมู่บ้าน/ชุมชนให้มีความเข้มแข็ง 
มีการพัฒนาที่ดีขึ้น</t>
  </si>
  <si>
    <t>3. โครงการพัฒนาระบบการบริการด้านสาธารณสุข</t>
  </si>
  <si>
    <t>3.1 กิจกรรมพัฒนาระบบการบริการเฝ้าระวังคัดกรองดูแลรักษาผู้ป่วยเบาหวานและความดันโลหิตสูงให้มีคุณภาพครอบคลุมและได้มาตรฐาน</t>
  </si>
  <si>
    <t>4.1 กิจกรรมส่งเสริมคนพิการทำงานใหม่หน่วยงานภาครัฐ</t>
  </si>
  <si>
    <t>4.2 กิจกรรมสร้างโอกาสมีงานทำ ทำให้ผู้สูงอายุเพื่อเพิ่มประสิทธิภาพการบรรจุงาน</t>
  </si>
  <si>
    <t>5.2 โครงการ OTOP ก้าวไกลด้วยนวัตกรรมและการเพิ่มช่องทางการตลาด OTOP จังหวัดพิษณุโลก</t>
  </si>
  <si>
    <t>1. โครงการป้องกันและเสริมสร้างความปลอดภัยแก่ประชาชน</t>
  </si>
  <si>
    <t>1.4 ปรับปรุงสาธารณูปโภคขั้นพื้นฐาน</t>
  </si>
  <si>
    <t>1.5 กิจกรรมจัดตั้งตลาดกลางสำหรับรองรับผลผลิตทางการเกษตรภายใต้ตำบลบ้านยาง</t>
  </si>
  <si>
    <t xml:space="preserve">1.6 กิจกรรมส่งเสริมการขับเคลื่อนการพัฒนาตามปรัชญาเศรษฐกิจพอเพียง (32 หมู่บ้าน) </t>
  </si>
  <si>
    <t>2. โครงการแก้ไขปัญหายาเสพติด</t>
  </si>
  <si>
    <t xml:space="preserve">1.พัฒนาผู้ผลิตผู้ประกอบการ OTOP ยกระดับสู่การเป็น Smart Business Solution
</t>
  </si>
  <si>
    <t xml:space="preserve"> - สำนักงานพัฒนาชุมชนจังหวัดพิษณุโลก
 - สำนักงานอุตสาหกรรมจังหวัดพิษณุโลก</t>
  </si>
  <si>
    <t>พาณิชย์จังหวัดพิษณุโลก</t>
  </si>
  <si>
    <t>สำนักงานพัฒนาชุมชน
จังหวัดพิษณุโลก</t>
  </si>
  <si>
    <t>สำนักงานพาณิชย์
จังหวัดพิษณุโลก</t>
  </si>
  <si>
    <t xml:space="preserve">2.ปิดเมืองปั่น เปิดเมืองกิน เยือนถิ่น
สองแคว </t>
  </si>
  <si>
    <t>3.พัฒนากลุ่มอาชีพสู่การเป็นผู้ผลิตผู้ประกอบการ OTOP อย่างมีคุณภาพ</t>
  </si>
  <si>
    <t>4.เสริมสร้างศักยภาพธุรกิจบริการสุขภาพและสินค้าสมุนไพรเพื่อการค้าที่ยั่งยืน</t>
  </si>
  <si>
    <t>5.สร้างพิษณุโลกแบรนด์</t>
  </si>
  <si>
    <t xml:space="preserve">บัญชีรายการชุดโครงการ </t>
  </si>
  <si>
    <t>แผนที่ 10 พัฒนาระบบสนับสนุนการค้าการลงทุน เพิ่มขีดความสามารถ SMEs และผู้ประกอบการรายใหม่ (Startup)</t>
  </si>
  <si>
    <t xml:space="preserve">
แผนพัฒนาจังหวัดพิษณุโลก 4 ปี (พ.ศ.2561 - 2564)
</t>
  </si>
  <si>
    <t>6 โครงการส่งเสริมและพัฒนาศักยภาพการบริหารจัดการสินค้า OTOP 
อย่างมีอาชีพ</t>
  </si>
  <si>
    <t>7. โครงการ OTOP 
ก้าวไกลด้วยนวัตกรรม
และการเพิ่มช่องทางการตลาด OTOP จังหวัดพิษณุโลก</t>
  </si>
  <si>
    <t>8.พัฒนาการค้าการลงทุนแห่งสี่แยก
อินโดจีนอย่างต่อเนื่อง</t>
  </si>
  <si>
    <t>สำนักงานพาณิชย์จังหวัดพิษณุโลก</t>
  </si>
  <si>
    <t>9.ส่งเสริมการค้าการลงทุนและการท่องเที่ยว ด้วยความหลากหลายเชิงวัฒนธรรมเชื่อมโยงสู่อาเซียน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</si>
</sst>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7"/>
      <name val="TH SarabunIT๙"/>
      <family val="2"/>
    </font>
    <font>
      <sz val="17"/>
      <name val="TH SarabunIT๙"/>
      <family val="2"/>
    </font>
    <font>
      <b/>
      <sz val="18"/>
      <name val="TH SarabunIT๙"/>
      <family val="2"/>
    </font>
    <font>
      <b/>
      <sz val="24"/>
      <name val="TH SarabunIT๙"/>
      <family val="2"/>
    </font>
    <font>
      <sz val="18"/>
      <name val="TH SarabunIT๙"/>
      <family val="2"/>
    </font>
    <font>
      <b/>
      <sz val="20"/>
      <name val="TH SarabunIT๙"/>
      <family val="2"/>
    </font>
    <font>
      <sz val="20"/>
      <name val="TH SarabunIT๙"/>
      <family val="2"/>
    </font>
    <font>
      <b/>
      <sz val="22"/>
      <name val="TH SarabunIT๙"/>
      <family val="2"/>
    </font>
    <font>
      <sz val="22"/>
      <name val="TH SarabunIT๙"/>
      <family val="2"/>
    </font>
    <font>
      <sz val="16"/>
      <name val="TH SarabunIT๙"/>
      <family val="2"/>
    </font>
    <font>
      <sz val="14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164" fontId="3" fillId="0" borderId="1" xfId="1" applyNumberFormat="1" applyFont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 wrapText="1"/>
    </xf>
    <xf numFmtId="164" fontId="3" fillId="3" borderId="1" xfId="1" applyNumberFormat="1" applyFont="1" applyFill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4" fontId="3" fillId="0" borderId="0" xfId="1" applyNumberFormat="1" applyFont="1" applyAlignment="1">
      <alignment horizontal="left" vertical="top"/>
    </xf>
    <xf numFmtId="0" fontId="2" fillId="3" borderId="1" xfId="0" applyFont="1" applyFill="1" applyBorder="1" applyAlignment="1">
      <alignment vertical="top" wrapText="1"/>
    </xf>
    <xf numFmtId="0" fontId="6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164" fontId="3" fillId="2" borderId="1" xfId="1" applyNumberFormat="1" applyFont="1" applyFill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8" fillId="3" borderId="0" xfId="0" applyFont="1" applyFill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vertical="top" wrapText="1"/>
    </xf>
    <xf numFmtId="164" fontId="6" fillId="0" borderId="0" xfId="0" applyNumberFormat="1" applyFont="1" applyAlignment="1">
      <alignment horizontal="left" vertical="top"/>
    </xf>
    <xf numFmtId="164" fontId="3" fillId="0" borderId="1" xfId="1" applyNumberFormat="1" applyFont="1" applyBorder="1" applyAlignment="1">
      <alignment horizontal="left" vertical="top" wrapText="1"/>
    </xf>
    <xf numFmtId="164" fontId="2" fillId="3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164" fontId="2" fillId="2" borderId="1" xfId="0" applyNumberFormat="1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164" fontId="4" fillId="2" borderId="1" xfId="1" applyNumberFormat="1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7" fillId="2" borderId="3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164" fontId="7" fillId="2" borderId="1" xfId="1" applyNumberFormat="1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7" fillId="2" borderId="3" xfId="0" applyFont="1" applyFill="1" applyBorder="1" applyAlignment="1">
      <alignment horizontal="left" vertical="top" wrapText="1"/>
    </xf>
    <xf numFmtId="165" fontId="3" fillId="0" borderId="1" xfId="1" applyNumberFormat="1" applyFont="1" applyBorder="1" applyAlignment="1">
      <alignment vertical="top" wrapText="1"/>
    </xf>
    <xf numFmtId="164" fontId="8" fillId="0" borderId="0" xfId="0" applyNumberFormat="1" applyFont="1" applyAlignment="1">
      <alignment horizontal="left" vertical="top"/>
    </xf>
    <xf numFmtId="164" fontId="7" fillId="2" borderId="0" xfId="0" applyNumberFormat="1" applyFont="1" applyFill="1" applyAlignment="1">
      <alignment horizontal="left" vertical="top"/>
    </xf>
    <xf numFmtId="165" fontId="3" fillId="0" borderId="1" xfId="1" applyNumberFormat="1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65" fontId="11" fillId="0" borderId="1" xfId="1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164" fontId="9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65" fontId="11" fillId="0" borderId="1" xfId="1" applyNumberFormat="1" applyFont="1" applyFill="1" applyBorder="1" applyAlignment="1">
      <alignment vertical="top"/>
    </xf>
    <xf numFmtId="0" fontId="9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left" vertical="top"/>
    </xf>
    <xf numFmtId="164" fontId="11" fillId="0" borderId="1" xfId="1" applyNumberFormat="1" applyFont="1" applyFill="1" applyBorder="1" applyAlignment="1">
      <alignment horizontal="center" vertical="top"/>
    </xf>
    <xf numFmtId="164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11" fillId="0" borderId="1" xfId="0" applyFont="1" applyFill="1" applyBorder="1" applyAlignment="1">
      <alignment horizontal="center" vertical="top"/>
    </xf>
    <xf numFmtId="3" fontId="11" fillId="0" borderId="1" xfId="0" applyNumberFormat="1" applyFont="1" applyFill="1" applyBorder="1" applyAlignment="1">
      <alignment horizontal="left" vertical="top" wrapText="1"/>
    </xf>
    <xf numFmtId="165" fontId="11" fillId="0" borderId="1" xfId="1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6" xfId="0" applyFont="1" applyBorder="1" applyAlignment="1">
      <alignment horizontal="center" vertical="top"/>
    </xf>
    <xf numFmtId="0" fontId="11" fillId="2" borderId="6" xfId="0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64" fontId="9" fillId="2" borderId="3" xfId="1" applyNumberFormat="1" applyFont="1" applyFill="1" applyBorder="1" applyAlignment="1">
      <alignment horizontal="center" vertical="center"/>
    </xf>
    <xf numFmtId="164" fontId="9" fillId="2" borderId="4" xfId="1" applyNumberFormat="1" applyFont="1" applyFill="1" applyBorder="1" applyAlignment="1">
      <alignment horizontal="center" vertical="center"/>
    </xf>
    <xf numFmtId="164" fontId="9" fillId="2" borderId="5" xfId="1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top"/>
    </xf>
    <xf numFmtId="0" fontId="7" fillId="3" borderId="4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2" name="กล่องข้อความ 1"/>
        <xdr:cNvSpPr txBox="1"/>
      </xdr:nvSpPr>
      <xdr:spPr>
        <a:xfrm>
          <a:off x="10721577" y="5591175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3" name="กล่องข้อความ 1"/>
        <xdr:cNvSpPr txBox="1"/>
      </xdr:nvSpPr>
      <xdr:spPr>
        <a:xfrm>
          <a:off x="9972675" y="5591175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4" name="กล่องข้อความ 1"/>
        <xdr:cNvSpPr txBox="1"/>
      </xdr:nvSpPr>
      <xdr:spPr>
        <a:xfrm>
          <a:off x="10721577" y="5591175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5" name="กล่องข้อความ 1"/>
        <xdr:cNvSpPr txBox="1"/>
      </xdr:nvSpPr>
      <xdr:spPr>
        <a:xfrm>
          <a:off x="9972675" y="5591175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6" name="กล่องข้อความ 1"/>
        <xdr:cNvSpPr txBox="1"/>
      </xdr:nvSpPr>
      <xdr:spPr>
        <a:xfrm>
          <a:off x="10721577" y="5591175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7" name="กล่องข้อความ 1"/>
        <xdr:cNvSpPr txBox="1"/>
      </xdr:nvSpPr>
      <xdr:spPr>
        <a:xfrm>
          <a:off x="9972675" y="5591175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6"/>
    <xdr:sp macro="" textlink="">
      <xdr:nvSpPr>
        <xdr:cNvPr id="8" name="กล่องข้อความ 1"/>
        <xdr:cNvSpPr txBox="1"/>
      </xdr:nvSpPr>
      <xdr:spPr>
        <a:xfrm>
          <a:off x="9397602" y="5591175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7"/>
    <xdr:sp macro="" textlink="">
      <xdr:nvSpPr>
        <xdr:cNvPr id="9" name="กล่องข้อความ 1"/>
        <xdr:cNvSpPr txBox="1"/>
      </xdr:nvSpPr>
      <xdr:spPr>
        <a:xfrm>
          <a:off x="9397602" y="5591175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6"/>
    <xdr:sp macro="" textlink="">
      <xdr:nvSpPr>
        <xdr:cNvPr id="10" name="กล่องข้อความ 1"/>
        <xdr:cNvSpPr txBox="1"/>
      </xdr:nvSpPr>
      <xdr:spPr>
        <a:xfrm>
          <a:off x="9397602" y="5591175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7"/>
    <xdr:sp macro="" textlink="">
      <xdr:nvSpPr>
        <xdr:cNvPr id="11" name="กล่องข้อความ 1"/>
        <xdr:cNvSpPr txBox="1"/>
      </xdr:nvSpPr>
      <xdr:spPr>
        <a:xfrm>
          <a:off x="9397602" y="5591175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5"/>
  <sheetViews>
    <sheetView tabSelected="1" topLeftCell="A7" zoomScale="70" zoomScaleNormal="70" workbookViewId="0">
      <selection activeCell="I15" sqref="I15"/>
    </sheetView>
  </sheetViews>
  <sheetFormatPr defaultColWidth="9" defaultRowHeight="22.5" x14ac:dyDescent="0.25"/>
  <cols>
    <col min="1" max="1" width="29.7109375" style="10" customWidth="1"/>
    <col min="2" max="3" width="8.5703125" style="11" customWidth="1"/>
    <col min="4" max="4" width="16.85546875" style="10" customWidth="1"/>
    <col min="5" max="8" width="17.7109375" style="12" customWidth="1"/>
    <col min="9" max="9" width="19.28515625" style="12" customWidth="1"/>
    <col min="10" max="10" width="20.28515625" style="1" customWidth="1"/>
    <col min="11" max="16384" width="9" style="1"/>
  </cols>
  <sheetData>
    <row r="1" spans="1:10" ht="45" customHeight="1" x14ac:dyDescent="0.25">
      <c r="A1" s="96" t="s">
        <v>93</v>
      </c>
      <c r="B1" s="97"/>
      <c r="C1" s="97"/>
      <c r="D1" s="97"/>
      <c r="E1" s="97"/>
      <c r="F1" s="97"/>
      <c r="G1" s="97"/>
      <c r="H1" s="97"/>
      <c r="I1" s="97"/>
    </row>
    <row r="2" spans="1:10" s="14" customFormat="1" ht="30" customHeight="1" x14ac:dyDescent="0.25">
      <c r="A2" s="98" t="s">
        <v>91</v>
      </c>
      <c r="B2" s="99"/>
      <c r="C2" s="99"/>
      <c r="D2" s="100"/>
      <c r="E2" s="101" t="s">
        <v>10</v>
      </c>
      <c r="F2" s="102"/>
      <c r="G2" s="102"/>
      <c r="H2" s="102"/>
      <c r="I2" s="103"/>
    </row>
    <row r="3" spans="1:10" s="14" customFormat="1" ht="69.75" x14ac:dyDescent="0.25">
      <c r="A3" s="22" t="s">
        <v>0</v>
      </c>
      <c r="B3" s="15" t="s">
        <v>2</v>
      </c>
      <c r="C3" s="22" t="s">
        <v>3</v>
      </c>
      <c r="D3" s="15" t="s">
        <v>4</v>
      </c>
      <c r="E3" s="16" t="s">
        <v>5</v>
      </c>
      <c r="F3" s="16" t="s">
        <v>6</v>
      </c>
      <c r="G3" s="16" t="s">
        <v>7</v>
      </c>
      <c r="H3" s="16" t="s">
        <v>8</v>
      </c>
      <c r="I3" s="16" t="s">
        <v>9</v>
      </c>
    </row>
    <row r="4" spans="1:10" s="32" customFormat="1" ht="26.25" x14ac:dyDescent="0.25">
      <c r="A4" s="104" t="s">
        <v>92</v>
      </c>
      <c r="B4" s="104"/>
      <c r="C4" s="104"/>
      <c r="D4" s="104"/>
      <c r="E4" s="104"/>
      <c r="F4" s="104"/>
      <c r="G4" s="104"/>
      <c r="H4" s="104"/>
      <c r="I4" s="104"/>
    </row>
    <row r="5" spans="1:10" s="87" customFormat="1" ht="96" customHeight="1" x14ac:dyDescent="0.25">
      <c r="A5" s="81" t="s">
        <v>82</v>
      </c>
      <c r="B5" s="82">
        <v>1</v>
      </c>
      <c r="C5" s="82">
        <v>1</v>
      </c>
      <c r="D5" s="83" t="s">
        <v>83</v>
      </c>
      <c r="E5" s="84">
        <v>0</v>
      </c>
      <c r="F5" s="85">
        <v>5400000</v>
      </c>
      <c r="G5" s="84">
        <v>0</v>
      </c>
      <c r="H5" s="84">
        <v>0</v>
      </c>
      <c r="I5" s="84">
        <f>F5+H5+G5</f>
        <v>5400000</v>
      </c>
      <c r="J5" s="86"/>
    </row>
    <row r="6" spans="1:10" s="91" customFormat="1" ht="96" customHeight="1" x14ac:dyDescent="0.25">
      <c r="A6" s="76" t="s">
        <v>87</v>
      </c>
      <c r="B6" s="82">
        <v>1</v>
      </c>
      <c r="C6" s="88">
        <v>1</v>
      </c>
      <c r="D6" s="89" t="s">
        <v>84</v>
      </c>
      <c r="E6" s="84">
        <v>0</v>
      </c>
      <c r="F6" s="90">
        <v>5000000</v>
      </c>
      <c r="G6" s="84">
        <v>0</v>
      </c>
      <c r="H6" s="84">
        <v>0</v>
      </c>
      <c r="I6" s="84">
        <f t="shared" ref="I6:I13" si="0">F6+H6+G6</f>
        <v>5000000</v>
      </c>
    </row>
    <row r="7" spans="1:10" s="91" customFormat="1" ht="96" customHeight="1" x14ac:dyDescent="0.25">
      <c r="A7" s="76" t="s">
        <v>88</v>
      </c>
      <c r="B7" s="82">
        <v>1</v>
      </c>
      <c r="C7" s="88">
        <v>1</v>
      </c>
      <c r="D7" s="76" t="s">
        <v>85</v>
      </c>
      <c r="E7" s="84">
        <v>0</v>
      </c>
      <c r="F7" s="77">
        <v>10200000</v>
      </c>
      <c r="G7" s="84">
        <v>0</v>
      </c>
      <c r="H7" s="84">
        <v>0</v>
      </c>
      <c r="I7" s="84">
        <f t="shared" si="0"/>
        <v>10200000</v>
      </c>
    </row>
    <row r="8" spans="1:10" ht="96" customHeight="1" x14ac:dyDescent="0.25">
      <c r="A8" s="73" t="s">
        <v>89</v>
      </c>
      <c r="B8" s="75">
        <v>1</v>
      </c>
      <c r="C8" s="74">
        <v>1</v>
      </c>
      <c r="D8" s="76" t="s">
        <v>86</v>
      </c>
      <c r="E8" s="84">
        <v>0</v>
      </c>
      <c r="F8" s="77">
        <v>2500000</v>
      </c>
      <c r="G8" s="84">
        <v>0</v>
      </c>
      <c r="H8" s="84">
        <v>0</v>
      </c>
      <c r="I8" s="84">
        <f t="shared" si="0"/>
        <v>2500000</v>
      </c>
    </row>
    <row r="9" spans="1:10" ht="96" customHeight="1" x14ac:dyDescent="0.25">
      <c r="A9" s="73" t="s">
        <v>90</v>
      </c>
      <c r="B9" s="75">
        <v>1</v>
      </c>
      <c r="C9" s="74">
        <v>1</v>
      </c>
      <c r="D9" s="76" t="s">
        <v>37</v>
      </c>
      <c r="E9" s="84">
        <v>0</v>
      </c>
      <c r="F9" s="77">
        <v>3000000</v>
      </c>
      <c r="G9" s="84">
        <v>0</v>
      </c>
      <c r="H9" s="84">
        <v>0</v>
      </c>
      <c r="I9" s="84">
        <f t="shared" si="0"/>
        <v>3000000</v>
      </c>
    </row>
    <row r="10" spans="1:10" ht="96" customHeight="1" x14ac:dyDescent="0.25">
      <c r="A10" s="68" t="s">
        <v>94</v>
      </c>
      <c r="B10" s="74">
        <v>1</v>
      </c>
      <c r="C10" s="74">
        <v>1</v>
      </c>
      <c r="D10" s="68" t="s">
        <v>37</v>
      </c>
      <c r="E10" s="84">
        <v>0</v>
      </c>
      <c r="F10" s="84">
        <v>0</v>
      </c>
      <c r="G10" s="64">
        <v>2095800</v>
      </c>
      <c r="H10" s="64">
        <v>2095800</v>
      </c>
      <c r="I10" s="84">
        <f t="shared" si="0"/>
        <v>4191600</v>
      </c>
    </row>
    <row r="11" spans="1:10" ht="96" customHeight="1" x14ac:dyDescent="0.25">
      <c r="A11" s="68" t="s">
        <v>95</v>
      </c>
      <c r="B11" s="74">
        <v>1</v>
      </c>
      <c r="C11" s="74">
        <v>1</v>
      </c>
      <c r="D11" s="68" t="s">
        <v>37</v>
      </c>
      <c r="E11" s="84">
        <v>0</v>
      </c>
      <c r="F11" s="84">
        <v>0</v>
      </c>
      <c r="G11" s="64">
        <v>2317500</v>
      </c>
      <c r="H11" s="64">
        <v>2317500</v>
      </c>
      <c r="I11" s="84">
        <f t="shared" si="0"/>
        <v>4635000</v>
      </c>
    </row>
    <row r="12" spans="1:10" ht="96" customHeight="1" x14ac:dyDescent="0.25">
      <c r="A12" s="73" t="s">
        <v>96</v>
      </c>
      <c r="B12" s="95">
        <v>1</v>
      </c>
      <c r="C12" s="92">
        <v>1</v>
      </c>
      <c r="D12" s="93" t="s">
        <v>97</v>
      </c>
      <c r="E12" s="84">
        <v>0</v>
      </c>
      <c r="F12" s="84">
        <v>0</v>
      </c>
      <c r="G12" s="94">
        <v>10000000</v>
      </c>
      <c r="H12" s="94">
        <v>10000000</v>
      </c>
      <c r="I12" s="84">
        <f t="shared" si="0"/>
        <v>20000000</v>
      </c>
    </row>
    <row r="13" spans="1:10" ht="96" customHeight="1" x14ac:dyDescent="0.25">
      <c r="A13" s="73" t="s">
        <v>98</v>
      </c>
      <c r="B13" s="95">
        <v>1</v>
      </c>
      <c r="C13" s="74">
        <v>1</v>
      </c>
      <c r="D13" s="73" t="s">
        <v>97</v>
      </c>
      <c r="E13" s="84">
        <v>0</v>
      </c>
      <c r="F13" s="84">
        <v>0</v>
      </c>
      <c r="G13" s="94">
        <v>10000000</v>
      </c>
      <c r="H13" s="94">
        <v>10000000</v>
      </c>
      <c r="I13" s="84">
        <f t="shared" si="0"/>
        <v>20000000</v>
      </c>
    </row>
    <row r="14" spans="1:10" s="25" customFormat="1" ht="27.75" x14ac:dyDescent="0.25">
      <c r="A14" s="78" t="s">
        <v>24</v>
      </c>
      <c r="B14" s="79"/>
      <c r="C14" s="79"/>
      <c r="D14" s="79"/>
      <c r="E14" s="80">
        <f>SUM(E5:E13)</f>
        <v>0</v>
      </c>
      <c r="F14" s="80">
        <f>SUM(F5:F13)</f>
        <v>26100000</v>
      </c>
      <c r="G14" s="80">
        <f>SUM(G5:G13)</f>
        <v>24413300</v>
      </c>
      <c r="H14" s="80">
        <f t="shared" ref="F14:I14" si="1">SUM(H5:H13)</f>
        <v>24413300</v>
      </c>
      <c r="I14" s="80">
        <f>SUM(I5:I13)</f>
        <v>74926600</v>
      </c>
      <c r="J14" s="65"/>
    </row>
    <row r="15" spans="1:10" x14ac:dyDescent="0.25">
      <c r="F15" s="12">
        <f>+E1</f>
        <v>0</v>
      </c>
    </row>
  </sheetData>
  <mergeCells count="4">
    <mergeCell ref="A1:I1"/>
    <mergeCell ref="A2:D2"/>
    <mergeCell ref="E2:I2"/>
    <mergeCell ref="A4:I4"/>
  </mergeCells>
  <pageMargins left="0.88" right="0.26" top="0.72" bottom="0.22" header="0.3" footer="0.16"/>
  <pageSetup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zoomScale="77" zoomScaleNormal="77" workbookViewId="0">
      <selection activeCell="B51" sqref="B51"/>
    </sheetView>
  </sheetViews>
  <sheetFormatPr defaultColWidth="9" defaultRowHeight="22.5" x14ac:dyDescent="0.25"/>
  <cols>
    <col min="1" max="1" width="37.42578125" style="10" customWidth="1"/>
    <col min="2" max="2" width="21" style="1" customWidth="1"/>
    <col min="3" max="4" width="8.85546875" style="11" customWidth="1"/>
    <col min="5" max="5" width="24.7109375" style="10" customWidth="1"/>
    <col min="6" max="6" width="23.5703125" style="12" customWidth="1"/>
    <col min="7" max="7" width="20.28515625" style="1" customWidth="1"/>
    <col min="8" max="16384" width="9" style="1"/>
  </cols>
  <sheetData>
    <row r="1" spans="1:7" ht="68.25" customHeight="1" x14ac:dyDescent="0.25">
      <c r="A1" s="96" t="s">
        <v>25</v>
      </c>
      <c r="B1" s="97"/>
      <c r="C1" s="97"/>
      <c r="D1" s="97"/>
      <c r="E1" s="97"/>
      <c r="F1" s="97"/>
    </row>
    <row r="2" spans="1:7" s="14" customFormat="1" ht="30" customHeight="1" x14ac:dyDescent="0.25">
      <c r="A2" s="108" t="s">
        <v>49</v>
      </c>
      <c r="B2" s="108"/>
      <c r="C2" s="108"/>
      <c r="D2" s="108"/>
      <c r="E2" s="108"/>
      <c r="F2" s="72" t="s">
        <v>10</v>
      </c>
    </row>
    <row r="3" spans="1:7" s="14" customFormat="1" ht="46.5" x14ac:dyDescent="0.25">
      <c r="A3" s="22" t="s">
        <v>0</v>
      </c>
      <c r="B3" s="22" t="s">
        <v>1</v>
      </c>
      <c r="C3" s="15" t="s">
        <v>2</v>
      </c>
      <c r="D3" s="22" t="s">
        <v>3</v>
      </c>
      <c r="E3" s="15" t="s">
        <v>4</v>
      </c>
      <c r="F3" s="16" t="s">
        <v>5</v>
      </c>
    </row>
    <row r="4" spans="1:7" s="26" customFormat="1" ht="27.75" x14ac:dyDescent="0.25">
      <c r="A4" s="109" t="s">
        <v>30</v>
      </c>
      <c r="B4" s="109"/>
      <c r="C4" s="109"/>
      <c r="D4" s="109"/>
      <c r="E4" s="109"/>
      <c r="F4" s="109"/>
    </row>
    <row r="5" spans="1:7" s="32" customFormat="1" ht="26.25" x14ac:dyDescent="0.25">
      <c r="A5" s="104" t="s">
        <v>15</v>
      </c>
      <c r="B5" s="104"/>
      <c r="C5" s="104"/>
      <c r="D5" s="104"/>
      <c r="E5" s="104"/>
      <c r="F5" s="104"/>
    </row>
    <row r="6" spans="1:7" s="62" customFormat="1" ht="55.5" customHeight="1" x14ac:dyDescent="0.25">
      <c r="A6" s="59" t="s">
        <v>63</v>
      </c>
      <c r="B6" s="60"/>
      <c r="C6" s="60"/>
      <c r="D6" s="60"/>
      <c r="E6" s="60"/>
      <c r="F6" s="53">
        <f>SUM(F7:F11)</f>
        <v>17166700</v>
      </c>
      <c r="G6" s="66"/>
    </row>
    <row r="7" spans="1:7" ht="63" customHeight="1" x14ac:dyDescent="0.25">
      <c r="A7" s="20" t="s">
        <v>58</v>
      </c>
      <c r="B7" s="58" t="s">
        <v>64</v>
      </c>
      <c r="C7" s="4">
        <v>1</v>
      </c>
      <c r="D7" s="4">
        <v>4</v>
      </c>
      <c r="E7" s="58" t="s">
        <v>35</v>
      </c>
      <c r="F7" s="67">
        <v>1500000</v>
      </c>
    </row>
    <row r="8" spans="1:7" ht="88.5" customHeight="1" x14ac:dyDescent="0.25">
      <c r="A8" s="20" t="s">
        <v>53</v>
      </c>
      <c r="B8" s="58" t="s">
        <v>28</v>
      </c>
      <c r="C8" s="4">
        <v>1</v>
      </c>
      <c r="D8" s="4">
        <v>4</v>
      </c>
      <c r="E8" s="58" t="s">
        <v>31</v>
      </c>
      <c r="F8" s="67">
        <v>12000000</v>
      </c>
    </row>
    <row r="9" spans="1:7" ht="71.25" customHeight="1" x14ac:dyDescent="0.25">
      <c r="A9" s="17" t="s">
        <v>54</v>
      </c>
      <c r="B9" s="58" t="s">
        <v>36</v>
      </c>
      <c r="C9" s="4">
        <v>1</v>
      </c>
      <c r="D9" s="4">
        <v>4</v>
      </c>
      <c r="E9" s="68" t="s">
        <v>37</v>
      </c>
      <c r="F9" s="64">
        <v>1453700</v>
      </c>
    </row>
    <row r="10" spans="1:7" ht="93" customHeight="1" x14ac:dyDescent="0.25">
      <c r="A10" s="17" t="s">
        <v>65</v>
      </c>
      <c r="B10" s="3" t="s">
        <v>27</v>
      </c>
      <c r="C10" s="4">
        <v>1</v>
      </c>
      <c r="D10" s="4">
        <v>4</v>
      </c>
      <c r="E10" s="68" t="s">
        <v>43</v>
      </c>
      <c r="F10" s="64">
        <v>213000</v>
      </c>
    </row>
    <row r="11" spans="1:7" ht="72.75" customHeight="1" x14ac:dyDescent="0.25">
      <c r="A11" s="17" t="s">
        <v>56</v>
      </c>
      <c r="B11" s="3" t="s">
        <v>27</v>
      </c>
      <c r="C11" s="4">
        <v>1</v>
      </c>
      <c r="D11" s="4">
        <v>4</v>
      </c>
      <c r="E11" s="31" t="s">
        <v>55</v>
      </c>
      <c r="F11" s="64">
        <v>2000000</v>
      </c>
    </row>
    <row r="12" spans="1:7" ht="50.25" customHeight="1" x14ac:dyDescent="0.25">
      <c r="A12" s="69" t="s">
        <v>57</v>
      </c>
      <c r="B12" s="3"/>
      <c r="C12" s="4"/>
      <c r="D12" s="4"/>
      <c r="E12" s="31"/>
      <c r="F12" s="64">
        <f>F13</f>
        <v>7000000</v>
      </c>
    </row>
    <row r="13" spans="1:7" ht="66.75" customHeight="1" x14ac:dyDescent="0.25">
      <c r="A13" s="17" t="s">
        <v>59</v>
      </c>
      <c r="B13" s="3" t="s">
        <v>27</v>
      </c>
      <c r="C13" s="4">
        <v>1</v>
      </c>
      <c r="D13" s="4">
        <v>4</v>
      </c>
      <c r="E13" s="31" t="s">
        <v>48</v>
      </c>
      <c r="F13" s="64">
        <v>7000000</v>
      </c>
    </row>
    <row r="14" spans="1:7" s="62" customFormat="1" ht="54.75" customHeight="1" x14ac:dyDescent="0.25">
      <c r="A14" s="59" t="s">
        <v>60</v>
      </c>
      <c r="B14" s="60"/>
      <c r="C14" s="60"/>
      <c r="D14" s="60"/>
      <c r="E14" s="60"/>
      <c r="F14" s="61">
        <f>SUM(F15:F16)</f>
        <v>6018000</v>
      </c>
    </row>
    <row r="15" spans="1:7" ht="93" x14ac:dyDescent="0.25">
      <c r="A15" s="20" t="s">
        <v>66</v>
      </c>
      <c r="B15" s="58" t="s">
        <v>64</v>
      </c>
      <c r="C15" s="4">
        <v>1</v>
      </c>
      <c r="D15" s="4">
        <v>4</v>
      </c>
      <c r="E15" s="58" t="s">
        <v>34</v>
      </c>
      <c r="F15" s="70">
        <v>5518000</v>
      </c>
    </row>
    <row r="16" spans="1:7" ht="60.75" customHeight="1" x14ac:dyDescent="0.25">
      <c r="A16" s="20" t="s">
        <v>61</v>
      </c>
      <c r="B16" s="58" t="s">
        <v>64</v>
      </c>
      <c r="C16" s="4">
        <v>1</v>
      </c>
      <c r="D16" s="4">
        <v>4</v>
      </c>
      <c r="E16" s="58" t="s">
        <v>33</v>
      </c>
      <c r="F16" s="70">
        <v>500000</v>
      </c>
    </row>
    <row r="17" spans="1:7" s="50" customFormat="1" ht="51.75" customHeight="1" x14ac:dyDescent="0.25">
      <c r="A17" s="59" t="s">
        <v>62</v>
      </c>
      <c r="B17" s="60"/>
      <c r="C17" s="60"/>
      <c r="D17" s="60"/>
      <c r="E17" s="60"/>
      <c r="F17" s="53">
        <f>SUM(F18)</f>
        <v>10000000</v>
      </c>
    </row>
    <row r="18" spans="1:7" s="24" customFormat="1" ht="91.5" customHeight="1" x14ac:dyDescent="0.25">
      <c r="A18" s="27" t="s">
        <v>67</v>
      </c>
      <c r="B18" s="23" t="s">
        <v>26</v>
      </c>
      <c r="C18" s="28">
        <v>2</v>
      </c>
      <c r="D18" s="28">
        <v>3</v>
      </c>
      <c r="E18" s="23" t="s">
        <v>38</v>
      </c>
      <c r="F18" s="29">
        <v>10000000</v>
      </c>
    </row>
    <row r="19" spans="1:7" s="62" customFormat="1" ht="51.75" customHeight="1" x14ac:dyDescent="0.25">
      <c r="A19" s="63" t="s">
        <v>47</v>
      </c>
      <c r="B19" s="47"/>
      <c r="C19" s="47"/>
      <c r="D19" s="47"/>
      <c r="E19" s="47"/>
      <c r="F19" s="53">
        <f>F20+F21</f>
        <v>4413300</v>
      </c>
      <c r="G19" s="66"/>
    </row>
    <row r="20" spans="1:7" ht="62.25" customHeight="1" x14ac:dyDescent="0.25">
      <c r="A20" s="17" t="s">
        <v>68</v>
      </c>
      <c r="B20" s="58" t="s">
        <v>64</v>
      </c>
      <c r="C20" s="4">
        <v>1</v>
      </c>
      <c r="D20" s="4">
        <v>4</v>
      </c>
      <c r="E20" s="68" t="s">
        <v>37</v>
      </c>
      <c r="F20" s="64">
        <v>2095800</v>
      </c>
    </row>
    <row r="21" spans="1:7" ht="84" customHeight="1" x14ac:dyDescent="0.25">
      <c r="A21" s="17" t="s">
        <v>69</v>
      </c>
      <c r="B21" s="58" t="s">
        <v>64</v>
      </c>
      <c r="C21" s="4">
        <v>1</v>
      </c>
      <c r="D21" s="4">
        <v>4</v>
      </c>
      <c r="E21" s="68" t="s">
        <v>37</v>
      </c>
      <c r="F21" s="64">
        <v>2317500</v>
      </c>
    </row>
    <row r="22" spans="1:7" s="32" customFormat="1" ht="26.25" x14ac:dyDescent="0.25">
      <c r="A22" s="104" t="s">
        <v>16</v>
      </c>
      <c r="B22" s="104"/>
      <c r="C22" s="104"/>
      <c r="D22" s="104"/>
      <c r="E22" s="104"/>
      <c r="F22" s="104"/>
    </row>
    <row r="23" spans="1:7" s="50" customFormat="1" ht="55.5" customHeight="1" x14ac:dyDescent="0.25">
      <c r="A23" s="47" t="s">
        <v>63</v>
      </c>
      <c r="B23" s="48"/>
      <c r="C23" s="48"/>
      <c r="D23" s="48"/>
      <c r="E23" s="48"/>
      <c r="F23" s="49">
        <f>F24+F25</f>
        <v>1620000</v>
      </c>
    </row>
    <row r="24" spans="1:7" s="24" customFormat="1" ht="73.5" customHeight="1" x14ac:dyDescent="0.25">
      <c r="A24" s="27" t="s">
        <v>50</v>
      </c>
      <c r="B24" s="23" t="s">
        <v>36</v>
      </c>
      <c r="C24" s="28">
        <v>2</v>
      </c>
      <c r="D24" s="28">
        <v>4</v>
      </c>
      <c r="E24" s="23" t="s">
        <v>37</v>
      </c>
      <c r="F24" s="29">
        <v>1400000</v>
      </c>
    </row>
    <row r="25" spans="1:7" ht="96.75" customHeight="1" x14ac:dyDescent="0.25">
      <c r="A25" s="17" t="s">
        <v>70</v>
      </c>
      <c r="B25" s="3" t="s">
        <v>27</v>
      </c>
      <c r="C25" s="4">
        <v>2</v>
      </c>
      <c r="D25" s="4">
        <v>4</v>
      </c>
      <c r="E25" s="71" t="s">
        <v>43</v>
      </c>
      <c r="F25" s="64">
        <v>220000</v>
      </c>
    </row>
    <row r="26" spans="1:7" s="54" customFormat="1" ht="51" customHeight="1" x14ac:dyDescent="0.25">
      <c r="A26" s="47" t="s">
        <v>32</v>
      </c>
      <c r="B26" s="51"/>
      <c r="C26" s="52"/>
      <c r="D26" s="52"/>
      <c r="E26" s="51"/>
      <c r="F26" s="53">
        <f>F27</f>
        <v>500000</v>
      </c>
    </row>
    <row r="27" spans="1:7" s="24" customFormat="1" ht="69" customHeight="1" x14ac:dyDescent="0.25">
      <c r="A27" s="27" t="s">
        <v>51</v>
      </c>
      <c r="B27" s="23" t="s">
        <v>71</v>
      </c>
      <c r="C27" s="28">
        <v>2</v>
      </c>
      <c r="D27" s="28">
        <v>4</v>
      </c>
      <c r="E27" s="23" t="s">
        <v>33</v>
      </c>
      <c r="F27" s="29">
        <v>500000</v>
      </c>
    </row>
    <row r="28" spans="1:7" s="50" customFormat="1" ht="55.5" customHeight="1" x14ac:dyDescent="0.25">
      <c r="A28" s="47" t="s">
        <v>72</v>
      </c>
      <c r="B28" s="23"/>
      <c r="C28" s="28"/>
      <c r="D28" s="28"/>
      <c r="E28" s="23"/>
      <c r="F28" s="53">
        <f>F29</f>
        <v>10000000</v>
      </c>
    </row>
    <row r="29" spans="1:7" s="24" customFormat="1" ht="95.25" customHeight="1" x14ac:dyDescent="0.25">
      <c r="A29" s="27" t="s">
        <v>73</v>
      </c>
      <c r="B29" s="23" t="s">
        <v>26</v>
      </c>
      <c r="C29" s="28">
        <v>2</v>
      </c>
      <c r="D29" s="28">
        <v>3</v>
      </c>
      <c r="E29" s="23" t="s">
        <v>38</v>
      </c>
      <c r="F29" s="29">
        <v>10000000</v>
      </c>
    </row>
    <row r="30" spans="1:7" s="50" customFormat="1" ht="65.25" customHeight="1" x14ac:dyDescent="0.25">
      <c r="A30" s="47" t="s">
        <v>44</v>
      </c>
      <c r="B30" s="23"/>
      <c r="C30" s="28"/>
      <c r="D30" s="28"/>
      <c r="E30" s="23"/>
      <c r="F30" s="53">
        <f>SUM(F31:F34)</f>
        <v>790400</v>
      </c>
      <c r="G30" s="55"/>
    </row>
    <row r="31" spans="1:7" s="24" customFormat="1" ht="94.5" customHeight="1" x14ac:dyDescent="0.25">
      <c r="A31" s="27" t="s">
        <v>74</v>
      </c>
      <c r="B31" s="23" t="s">
        <v>26</v>
      </c>
      <c r="C31" s="28">
        <v>2</v>
      </c>
      <c r="D31" s="28">
        <v>3</v>
      </c>
      <c r="E31" s="23" t="s">
        <v>39</v>
      </c>
      <c r="F31" s="29">
        <v>180000</v>
      </c>
    </row>
    <row r="32" spans="1:7" s="24" customFormat="1" ht="90" customHeight="1" x14ac:dyDescent="0.25">
      <c r="A32" s="27" t="s">
        <v>75</v>
      </c>
      <c r="B32" s="23" t="s">
        <v>26</v>
      </c>
      <c r="C32" s="28">
        <v>2</v>
      </c>
      <c r="D32" s="28">
        <v>3</v>
      </c>
      <c r="E32" s="23" t="s">
        <v>39</v>
      </c>
      <c r="F32" s="29">
        <v>108000</v>
      </c>
    </row>
    <row r="33" spans="1:6" s="24" customFormat="1" ht="87" customHeight="1" x14ac:dyDescent="0.25">
      <c r="A33" s="27" t="s">
        <v>45</v>
      </c>
      <c r="B33" s="23" t="s">
        <v>26</v>
      </c>
      <c r="C33" s="28">
        <v>2</v>
      </c>
      <c r="D33" s="28">
        <v>3</v>
      </c>
      <c r="E33" s="23" t="s">
        <v>39</v>
      </c>
      <c r="F33" s="29">
        <v>460000</v>
      </c>
    </row>
    <row r="34" spans="1:6" s="24" customFormat="1" ht="90.75" customHeight="1" x14ac:dyDescent="0.25">
      <c r="A34" s="27" t="s">
        <v>46</v>
      </c>
      <c r="B34" s="23" t="s">
        <v>26</v>
      </c>
      <c r="C34" s="28">
        <v>2</v>
      </c>
      <c r="D34" s="28">
        <v>3</v>
      </c>
      <c r="E34" s="23" t="s">
        <v>39</v>
      </c>
      <c r="F34" s="29">
        <v>42400</v>
      </c>
    </row>
    <row r="35" spans="1:6" s="50" customFormat="1" ht="52.5" x14ac:dyDescent="0.25">
      <c r="A35" s="47" t="s">
        <v>47</v>
      </c>
      <c r="B35" s="23"/>
      <c r="C35" s="28"/>
      <c r="D35" s="28"/>
      <c r="E35" s="23"/>
      <c r="F35" s="53">
        <f>F36+F37</f>
        <v>4413300</v>
      </c>
    </row>
    <row r="36" spans="1:6" ht="72.75" customHeight="1" x14ac:dyDescent="0.25">
      <c r="A36" s="17" t="s">
        <v>68</v>
      </c>
      <c r="B36" s="3" t="s">
        <v>64</v>
      </c>
      <c r="C36" s="4">
        <v>1</v>
      </c>
      <c r="D36" s="4">
        <v>4</v>
      </c>
      <c r="E36" s="71" t="s">
        <v>37</v>
      </c>
      <c r="F36" s="64">
        <v>2095800</v>
      </c>
    </row>
    <row r="37" spans="1:6" ht="72.75" customHeight="1" x14ac:dyDescent="0.25">
      <c r="A37" s="17" t="s">
        <v>76</v>
      </c>
      <c r="B37" s="3" t="s">
        <v>64</v>
      </c>
      <c r="C37" s="4">
        <v>1</v>
      </c>
      <c r="D37" s="4">
        <v>4</v>
      </c>
      <c r="E37" s="71" t="s">
        <v>37</v>
      </c>
      <c r="F37" s="64">
        <v>2317500</v>
      </c>
    </row>
    <row r="38" spans="1:6" s="25" customFormat="1" ht="26.25" x14ac:dyDescent="0.25">
      <c r="A38" s="105" t="s">
        <v>17</v>
      </c>
      <c r="B38" s="106"/>
      <c r="C38" s="106"/>
      <c r="D38" s="106"/>
      <c r="E38" s="106"/>
      <c r="F38" s="106"/>
    </row>
    <row r="39" spans="1:6" s="57" customFormat="1" ht="78.75" x14ac:dyDescent="0.25">
      <c r="A39" s="47" t="s">
        <v>77</v>
      </c>
      <c r="B39" s="56"/>
      <c r="C39" s="56"/>
      <c r="D39" s="56"/>
      <c r="E39" s="56"/>
      <c r="F39" s="49">
        <f>F40+F41+F42+F43+F44</f>
        <v>69529400</v>
      </c>
    </row>
    <row r="40" spans="1:6" ht="68.25" customHeight="1" x14ac:dyDescent="0.25">
      <c r="A40" s="20" t="s">
        <v>29</v>
      </c>
      <c r="B40" s="3" t="s">
        <v>71</v>
      </c>
      <c r="C40" s="4">
        <v>3</v>
      </c>
      <c r="D40" s="4">
        <v>1</v>
      </c>
      <c r="E40" s="3" t="s">
        <v>11</v>
      </c>
      <c r="F40" s="5">
        <v>19722000</v>
      </c>
    </row>
    <row r="41" spans="1:6" ht="67.5" customHeight="1" x14ac:dyDescent="0.25">
      <c r="A41" s="20" t="s">
        <v>78</v>
      </c>
      <c r="B41" s="3" t="s">
        <v>71</v>
      </c>
      <c r="C41" s="4">
        <v>3</v>
      </c>
      <c r="D41" s="4">
        <v>1</v>
      </c>
      <c r="E41" s="3" t="s">
        <v>11</v>
      </c>
      <c r="F41" s="5">
        <v>30786000</v>
      </c>
    </row>
    <row r="42" spans="1:6" ht="69.75" customHeight="1" x14ac:dyDescent="0.25">
      <c r="A42" s="20" t="s">
        <v>79</v>
      </c>
      <c r="B42" s="3" t="s">
        <v>71</v>
      </c>
      <c r="C42" s="4">
        <v>3</v>
      </c>
      <c r="D42" s="4">
        <v>1</v>
      </c>
      <c r="E42" s="3" t="s">
        <v>12</v>
      </c>
      <c r="F42" s="5">
        <v>2000000</v>
      </c>
    </row>
    <row r="43" spans="1:6" ht="72.75" customHeight="1" x14ac:dyDescent="0.25">
      <c r="A43" s="20" t="s">
        <v>80</v>
      </c>
      <c r="B43" s="3" t="s">
        <v>71</v>
      </c>
      <c r="C43" s="4">
        <v>3</v>
      </c>
      <c r="D43" s="4">
        <v>1</v>
      </c>
      <c r="E43" s="3" t="s">
        <v>13</v>
      </c>
      <c r="F43" s="5">
        <v>16871400</v>
      </c>
    </row>
    <row r="44" spans="1:6" ht="72.75" customHeight="1" x14ac:dyDescent="0.25">
      <c r="A44" s="20" t="s">
        <v>52</v>
      </c>
      <c r="B44" s="3" t="s">
        <v>71</v>
      </c>
      <c r="C44" s="4">
        <v>3</v>
      </c>
      <c r="D44" s="4">
        <v>1</v>
      </c>
      <c r="E44" s="3" t="s">
        <v>14</v>
      </c>
      <c r="F44" s="5">
        <v>150000</v>
      </c>
    </row>
    <row r="45" spans="1:6" s="50" customFormat="1" ht="52.5" x14ac:dyDescent="0.25">
      <c r="A45" s="47" t="s">
        <v>81</v>
      </c>
      <c r="B45" s="23"/>
      <c r="C45" s="28"/>
      <c r="D45" s="28"/>
      <c r="E45" s="23"/>
      <c r="F45" s="53">
        <f>F46</f>
        <v>200000</v>
      </c>
    </row>
    <row r="46" spans="1:6" ht="95.25" customHeight="1" x14ac:dyDescent="0.25">
      <c r="A46" s="20" t="s">
        <v>40</v>
      </c>
      <c r="B46" s="3" t="s">
        <v>28</v>
      </c>
      <c r="C46" s="4">
        <v>3</v>
      </c>
      <c r="D46" s="4">
        <v>7</v>
      </c>
      <c r="E46" s="3" t="s">
        <v>11</v>
      </c>
      <c r="F46" s="5">
        <v>200000</v>
      </c>
    </row>
    <row r="47" spans="1:6" s="50" customFormat="1" ht="78.75" x14ac:dyDescent="0.25">
      <c r="A47" s="47" t="s">
        <v>41</v>
      </c>
      <c r="B47" s="23"/>
      <c r="C47" s="28"/>
      <c r="D47" s="28"/>
      <c r="E47" s="23"/>
      <c r="F47" s="53">
        <f>F48</f>
        <v>32848100</v>
      </c>
    </row>
    <row r="48" spans="1:6" ht="90" x14ac:dyDescent="0.25">
      <c r="A48" s="20" t="s">
        <v>42</v>
      </c>
      <c r="B48" s="3" t="s">
        <v>71</v>
      </c>
      <c r="C48" s="4">
        <v>3</v>
      </c>
      <c r="D48" s="4">
        <v>1</v>
      </c>
      <c r="E48" s="3" t="s">
        <v>11</v>
      </c>
      <c r="F48" s="5">
        <v>32848100</v>
      </c>
    </row>
    <row r="49" spans="1:7" ht="27.75" x14ac:dyDescent="0.25">
      <c r="A49" s="107" t="s">
        <v>18</v>
      </c>
      <c r="B49" s="107"/>
      <c r="C49" s="107"/>
      <c r="D49" s="107"/>
      <c r="E49" s="107"/>
      <c r="F49" s="107"/>
    </row>
    <row r="50" spans="1:7" x14ac:dyDescent="0.25">
      <c r="A50" s="3" t="s">
        <v>19</v>
      </c>
      <c r="B50" s="3"/>
      <c r="C50" s="4" t="s">
        <v>19</v>
      </c>
      <c r="D50" s="4" t="s">
        <v>19</v>
      </c>
      <c r="E50" s="4" t="s">
        <v>19</v>
      </c>
      <c r="F50" s="33" t="s">
        <v>19</v>
      </c>
    </row>
    <row r="51" spans="1:7" ht="27" customHeight="1" x14ac:dyDescent="0.25">
      <c r="A51" s="34"/>
      <c r="B51" s="8"/>
      <c r="C51" s="7"/>
      <c r="D51" s="7"/>
      <c r="E51" s="8"/>
      <c r="F51" s="9"/>
    </row>
    <row r="52" spans="1:7" s="25" customFormat="1" ht="27.75" x14ac:dyDescent="0.25">
      <c r="A52" s="35" t="s">
        <v>20</v>
      </c>
      <c r="B52" s="36"/>
      <c r="C52" s="37"/>
      <c r="D52" s="38"/>
      <c r="E52" s="38"/>
      <c r="F52" s="45">
        <f>F6+F12+F14+F17+F19</f>
        <v>44598000</v>
      </c>
      <c r="G52" s="65"/>
    </row>
    <row r="53" spans="1:7" s="14" customFormat="1" ht="27.75" x14ac:dyDescent="0.25">
      <c r="A53" s="41" t="s">
        <v>21</v>
      </c>
      <c r="B53" s="21"/>
      <c r="C53" s="19"/>
      <c r="D53" s="18"/>
      <c r="E53" s="18"/>
      <c r="F53" s="30">
        <f>F23+F26+F28+F30+F35</f>
        <v>17323700</v>
      </c>
      <c r="G53" s="44"/>
    </row>
    <row r="54" spans="1:7" s="14" customFormat="1" ht="27.75" x14ac:dyDescent="0.25">
      <c r="A54" s="41" t="s">
        <v>22</v>
      </c>
      <c r="B54" s="21"/>
      <c r="C54" s="19"/>
      <c r="D54" s="18"/>
      <c r="E54" s="18"/>
      <c r="F54" s="30">
        <f>F39+F45+F47</f>
        <v>102577500</v>
      </c>
      <c r="G54" s="44"/>
    </row>
    <row r="55" spans="1:7" s="25" customFormat="1" ht="27.75" x14ac:dyDescent="0.25">
      <c r="A55" s="42" t="s">
        <v>23</v>
      </c>
      <c r="B55" s="40"/>
      <c r="C55" s="37"/>
      <c r="D55" s="38"/>
      <c r="E55" s="38"/>
      <c r="F55" s="39"/>
    </row>
    <row r="56" spans="1:7" s="2" customFormat="1" ht="27.75" x14ac:dyDescent="0.25">
      <c r="A56" s="43" t="s">
        <v>24</v>
      </c>
      <c r="B56" s="13"/>
      <c r="C56" s="6"/>
      <c r="D56" s="7"/>
      <c r="E56" s="7"/>
      <c r="F56" s="46">
        <f>SUM(F52:F55)</f>
        <v>164499200</v>
      </c>
    </row>
  </sheetData>
  <mergeCells count="7">
    <mergeCell ref="A38:F38"/>
    <mergeCell ref="A49:F49"/>
    <mergeCell ref="A1:F1"/>
    <mergeCell ref="A2:E2"/>
    <mergeCell ref="A4:F4"/>
    <mergeCell ref="A5:F5"/>
    <mergeCell ref="A22:F22"/>
  </mergeCells>
  <pageMargins left="0.56999999999999995" right="0.13" top="0.44" bottom="0.22" header="0.3" footer="0.3"/>
  <pageSetup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ยุทธศาสตร์ที่ 6</vt:lpstr>
      <vt:lpstr>61</vt:lpstr>
      <vt:lpstr>'61'!Print_Titles</vt:lpstr>
      <vt:lpstr>'ยุทธศาสตร์ที่ 6'!Print_Titles</vt:lpstr>
    </vt:vector>
  </TitlesOfParts>
  <Company>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Macca</dc:creator>
  <cp:lastModifiedBy>Windows User</cp:lastModifiedBy>
  <cp:lastPrinted>2018-01-05T07:35:55Z</cp:lastPrinted>
  <dcterms:created xsi:type="dcterms:W3CDTF">2016-08-23T04:17:02Z</dcterms:created>
  <dcterms:modified xsi:type="dcterms:W3CDTF">2018-01-05T07:35:57Z</dcterms:modified>
</cp:coreProperties>
</file>